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8705" windowHeight="108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" i="1"/>
  <c r="J13"/>
  <c r="K13"/>
  <c r="H13"/>
  <c r="G13"/>
  <c r="I10"/>
  <c r="J10"/>
  <c r="K10"/>
  <c r="H10"/>
  <c r="G10"/>
  <c r="H19"/>
  <c r="I19"/>
  <c r="J19"/>
  <c r="K19"/>
  <c r="L11"/>
  <c r="L12"/>
  <c r="L14"/>
  <c r="L15"/>
  <c r="L16"/>
  <c r="L17"/>
  <c r="L18"/>
  <c r="L20"/>
  <c r="L21"/>
  <c r="L22"/>
  <c r="L23"/>
  <c r="L24"/>
  <c r="L25"/>
  <c r="L26"/>
  <c r="L27"/>
  <c r="L28"/>
  <c r="G19"/>
  <c r="J30" l="1"/>
  <c r="I30"/>
  <c r="L19"/>
  <c r="L13"/>
  <c r="H30"/>
  <c r="K30"/>
  <c r="G30"/>
  <c r="L10" l="1"/>
  <c r="L30"/>
</calcChain>
</file>

<file path=xl/sharedStrings.xml><?xml version="1.0" encoding="utf-8"?>
<sst xmlns="http://schemas.openxmlformats.org/spreadsheetml/2006/main" count="111" uniqueCount="46">
  <si>
    <t>Перечень мероприятий подпрограммы с указанием объема средств на их реализацию и ожидаемых результатов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</si>
  <si>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</si>
  <si>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</si>
  <si>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</si>
  <si>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</si>
  <si>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</si>
  <si>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</si>
  <si>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</si>
  <si>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первый год планового периода</t>
  </si>
  <si>
    <t>второй год планового периода</t>
  </si>
  <si>
    <t>Итого на период</t>
  </si>
  <si>
    <t>Администра-ция Больше-улуйского сельсовета</t>
  </si>
  <si>
    <t>Х</t>
  </si>
  <si>
    <t xml:space="preserve">В том числе </t>
  </si>
  <si>
    <t>ГРБС администрация Большеулуйского сельсовета</t>
  </si>
  <si>
    <t>Ожидаемый результат от реализации подпрограммного мероприятия  (в натуральном выражении)</t>
  </si>
  <si>
    <t xml:space="preserve">Цель подпрограммы: Обеспечение безопасности дорожного движения на улично-дорожной сети населенных пунктов  Большеулуйского сельсовета                                        </t>
  </si>
  <si>
    <t>Задача 1: Улучшение качества дорожного полотна населенных пунктов</t>
  </si>
  <si>
    <t>0409</t>
  </si>
  <si>
    <t>Увеличение протяженности дорожного полотна населенных пунктов на 1,32 км</t>
  </si>
  <si>
    <t>Задача 2: Повышение безопасности жителей, ожидающих рейсовый транспорт</t>
  </si>
  <si>
    <t>0503</t>
  </si>
  <si>
    <t>Задача 3: Содержание дорог населенных пунктов</t>
  </si>
  <si>
    <t>Увеличение общего количества остановок на 1 шт.</t>
  </si>
  <si>
    <t>Очистка 42,57 км дорог</t>
  </si>
  <si>
    <t>отчетный финансовый год</t>
  </si>
  <si>
    <t>4) Мероприятия, направленные на содержание автомобильных дорог общего пользования местного значения за счет местного бюджета</t>
  </si>
  <si>
    <t>5) Мероприятия, направленные на капитальный ремонт и ремонт автомобильных дорог общего пользования местного значения за счет средств местного бюджета</t>
  </si>
  <si>
    <t>6) Мероприятие к субсидии на реализацию меропиятий, направленных на повышение безопасности дорожного движения за счет средств местного бюджета</t>
  </si>
  <si>
    <t>7) Мероприятие к субсидии на реализацию меропиятий, направленных на повышение безопасности дорожного движения за счет средств краевого бюджета</t>
  </si>
  <si>
    <t>8) Мероприятия, направленные на содержание автомобильных дорог общего пользования местного значения за счет средств дорожного фонда</t>
  </si>
  <si>
    <t>9) Мероприятия, направленные на капитальный ремонт и ремонт автомобильных дорог общего пользования местного значения за счет дорожного фонда</t>
  </si>
  <si>
    <t>третий год планового периода</t>
  </si>
  <si>
    <t>3) Очистка дорог от снега, вывоз снега, рассыпка песка, грейдирование дорог, очистка пешеходных дорожек</t>
  </si>
  <si>
    <t>1) Нарезка дорожного полотна с отсыпкой щебнем, грунтом</t>
  </si>
  <si>
    <t xml:space="preserve">2) Отсыпка площадок (остановочных и подъездных) </t>
  </si>
  <si>
    <t>1) Приобретение, обслуживание, ремонт и установка дорожных знаков. Нанесение дорожной разметки. Устройство пешеходных переходов</t>
  </si>
  <si>
    <t>1) Копка экскаватором придорожных канав для стока талых вод</t>
  </si>
  <si>
    <t>2) Ямочный ремонт дорожного полотна и ремонт асфальтового покрытия</t>
  </si>
  <si>
    <t>2) Подготовка проекта организации дорожного движения</t>
  </si>
  <si>
    <t>3) Устройство пешеходных дорожек</t>
  </si>
  <si>
    <t>4) Установка (перенос) крытых автобусных остановок</t>
  </si>
  <si>
    <t xml:space="preserve">5) Установка ограждения пешеходных дорожек </t>
  </si>
  <si>
    <t>Приложение № 2 к подпрограмме                                                                                                                                                     "Содержание улично-дорожной сети населенных пунктов Большеулйского сельсовета"</t>
  </si>
  <si>
    <t>Приложение № 8 к постановлению № ___ от ___.01.2020</t>
  </si>
  <si>
    <t>текущий финансовый год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</si>
</sst>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vertical="top"/>
    </xf>
    <xf numFmtId="0" fontId="7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/>
    </xf>
    <xf numFmtId="0" fontId="1" fillId="0" borderId="12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49" fontId="4" fillId="0" borderId="12" xfId="0" applyNumberFormat="1" applyFont="1" applyBorder="1" applyAlignment="1">
      <alignment horizontal="center" vertical="top"/>
    </xf>
    <xf numFmtId="49" fontId="3" fillId="0" borderId="12" xfId="0" applyNumberFormat="1" applyFont="1" applyBorder="1" applyAlignment="1">
      <alignment horizontal="center" vertical="top"/>
    </xf>
    <xf numFmtId="49" fontId="7" fillId="0" borderId="12" xfId="0" applyNumberFormat="1" applyFont="1" applyBorder="1" applyAlignment="1">
      <alignment horizontal="center" vertical="top"/>
    </xf>
    <xf numFmtId="0" fontId="3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top"/>
    </xf>
    <xf numFmtId="0" fontId="3" fillId="0" borderId="12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/>
    </xf>
    <xf numFmtId="49" fontId="4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/>
    </xf>
    <xf numFmtId="2" fontId="4" fillId="0" borderId="12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164" fontId="7" fillId="0" borderId="12" xfId="0" applyNumberFormat="1" applyFont="1" applyBorder="1" applyAlignment="1">
      <alignment horizontal="center" vertical="top"/>
    </xf>
    <xf numFmtId="0" fontId="3" fillId="2" borderId="12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0" fontId="0" fillId="2" borderId="0" xfId="0" applyFill="1"/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64" fontId="4" fillId="2" borderId="12" xfId="0" applyNumberFormat="1" applyFont="1" applyFill="1" applyBorder="1" applyAlignment="1">
      <alignment horizontal="center" vertical="top"/>
    </xf>
    <xf numFmtId="164" fontId="3" fillId="2" borderId="12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8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topLeftCell="A22" workbookViewId="0">
      <selection activeCell="B10" sqref="B10"/>
    </sheetView>
  </sheetViews>
  <sheetFormatPr defaultRowHeight="15"/>
  <cols>
    <col min="1" max="1" width="25.85546875" customWidth="1"/>
    <col min="2" max="2" width="10.28515625" customWidth="1"/>
    <col min="3" max="4" width="9.140625" style="3"/>
    <col min="7" max="7" width="12.140625" style="46" customWidth="1"/>
    <col min="8" max="10" width="12.140625" customWidth="1"/>
    <col min="11" max="11" width="13.85546875" customWidth="1"/>
    <col min="12" max="12" width="11.140625" customWidth="1"/>
    <col min="13" max="13" width="17.85546875" customWidth="1"/>
  </cols>
  <sheetData>
    <row r="1" spans="1:13">
      <c r="A1" s="1"/>
      <c r="G1" s="48" t="s">
        <v>44</v>
      </c>
      <c r="H1" s="48"/>
      <c r="I1" s="48"/>
      <c r="J1" s="48"/>
      <c r="K1" s="48"/>
      <c r="L1" s="48"/>
      <c r="M1" s="48"/>
    </row>
    <row r="2" spans="1:13" ht="29.25" customHeight="1">
      <c r="A2" s="6"/>
      <c r="G2" s="49" t="s">
        <v>43</v>
      </c>
      <c r="H2" s="49"/>
      <c r="I2" s="49"/>
      <c r="J2" s="49"/>
      <c r="K2" s="49"/>
      <c r="L2" s="49"/>
      <c r="M2" s="49"/>
    </row>
    <row r="3" spans="1:13">
      <c r="A3" s="2"/>
    </row>
    <row r="4" spans="1:13" ht="16.5" thickBot="1">
      <c r="A4" s="50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8" customHeight="1">
      <c r="A5" s="56" t="s">
        <v>1</v>
      </c>
      <c r="B5" s="59" t="s">
        <v>2</v>
      </c>
      <c r="C5" s="61" t="s">
        <v>3</v>
      </c>
      <c r="D5" s="62"/>
      <c r="E5" s="62"/>
      <c r="F5" s="63"/>
      <c r="G5" s="62"/>
      <c r="H5" s="62"/>
      <c r="I5" s="62"/>
      <c r="J5" s="62"/>
      <c r="K5" s="62"/>
      <c r="L5" s="67"/>
      <c r="M5" s="51" t="s">
        <v>15</v>
      </c>
    </row>
    <row r="6" spans="1:13" ht="14.25" customHeight="1" thickBot="1">
      <c r="A6" s="57"/>
      <c r="B6" s="60"/>
      <c r="C6" s="64"/>
      <c r="D6" s="65"/>
      <c r="E6" s="65"/>
      <c r="F6" s="66"/>
      <c r="G6" s="65"/>
      <c r="H6" s="65"/>
      <c r="I6" s="65"/>
      <c r="J6" s="65"/>
      <c r="K6" s="65"/>
      <c r="L6" s="68"/>
      <c r="M6" s="52"/>
    </row>
    <row r="7" spans="1:13" ht="49.5" customHeight="1" thickBot="1">
      <c r="A7" s="57"/>
      <c r="B7" s="60"/>
      <c r="C7" s="59" t="s">
        <v>4</v>
      </c>
      <c r="D7" s="59" t="s">
        <v>5</v>
      </c>
      <c r="E7" s="59" t="s">
        <v>6</v>
      </c>
      <c r="F7" s="59" t="s">
        <v>7</v>
      </c>
      <c r="G7" s="69" t="s">
        <v>25</v>
      </c>
      <c r="H7" s="69" t="s">
        <v>45</v>
      </c>
      <c r="I7" s="4" t="s">
        <v>8</v>
      </c>
      <c r="J7" s="4" t="s">
        <v>9</v>
      </c>
      <c r="K7" s="4" t="s">
        <v>32</v>
      </c>
      <c r="L7" s="53" t="s">
        <v>10</v>
      </c>
      <c r="M7" s="52"/>
    </row>
    <row r="8" spans="1:13" ht="17.25" customHeight="1">
      <c r="A8" s="58"/>
      <c r="B8" s="60"/>
      <c r="C8" s="60"/>
      <c r="D8" s="60"/>
      <c r="E8" s="60"/>
      <c r="F8" s="60"/>
      <c r="G8" s="70">
        <v>2019</v>
      </c>
      <c r="H8" s="12">
        <v>2020</v>
      </c>
      <c r="I8" s="12">
        <v>2021</v>
      </c>
      <c r="J8" s="12">
        <v>2022</v>
      </c>
      <c r="K8" s="12">
        <v>2023</v>
      </c>
      <c r="L8" s="54"/>
      <c r="M8" s="52"/>
    </row>
    <row r="9" spans="1:13" ht="35.25" customHeight="1">
      <c r="A9" s="55" t="s">
        <v>16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ht="62.25" customHeight="1">
      <c r="A10" s="13" t="s">
        <v>17</v>
      </c>
      <c r="B10" s="8" t="s">
        <v>11</v>
      </c>
      <c r="C10" s="14">
        <v>807</v>
      </c>
      <c r="D10" s="23" t="s">
        <v>18</v>
      </c>
      <c r="E10" s="15" t="s">
        <v>12</v>
      </c>
      <c r="F10" s="15" t="s">
        <v>12</v>
      </c>
      <c r="G10" s="71">
        <f>G11+G12</f>
        <v>1200</v>
      </c>
      <c r="H10" s="41">
        <f>H11+H12</f>
        <v>870</v>
      </c>
      <c r="I10" s="41">
        <f t="shared" ref="I10:K10" si="0">I11+I12</f>
        <v>870</v>
      </c>
      <c r="J10" s="41">
        <f t="shared" si="0"/>
        <v>870</v>
      </c>
      <c r="K10" s="41">
        <f t="shared" si="0"/>
        <v>870</v>
      </c>
      <c r="L10" s="39">
        <f>G10+K10+H10+I10+J10</f>
        <v>4680</v>
      </c>
      <c r="M10" s="11"/>
    </row>
    <row r="11" spans="1:13" s="32" customFormat="1" ht="51.75" customHeight="1">
      <c r="A11" s="26" t="s">
        <v>34</v>
      </c>
      <c r="B11" s="27" t="s">
        <v>11</v>
      </c>
      <c r="C11" s="28">
        <v>807</v>
      </c>
      <c r="D11" s="29" t="s">
        <v>18</v>
      </c>
      <c r="E11" s="30" t="s">
        <v>12</v>
      </c>
      <c r="F11" s="44" t="s">
        <v>12</v>
      </c>
      <c r="G11" s="72">
        <v>1100</v>
      </c>
      <c r="H11" s="40">
        <v>800</v>
      </c>
      <c r="I11" s="40">
        <v>800</v>
      </c>
      <c r="J11" s="40">
        <v>800</v>
      </c>
      <c r="K11" s="40">
        <v>800</v>
      </c>
      <c r="L11" s="39">
        <f t="shared" ref="L11:L30" si="1">G11+K11+H11+I11+J11</f>
        <v>4300</v>
      </c>
      <c r="M11" s="31" t="s">
        <v>19</v>
      </c>
    </row>
    <row r="12" spans="1:13" s="32" customFormat="1" ht="53.25" customHeight="1">
      <c r="A12" s="26" t="s">
        <v>35</v>
      </c>
      <c r="B12" s="27" t="s">
        <v>11</v>
      </c>
      <c r="C12" s="28">
        <v>807</v>
      </c>
      <c r="D12" s="29" t="s">
        <v>18</v>
      </c>
      <c r="E12" s="30" t="s">
        <v>12</v>
      </c>
      <c r="F12" s="44" t="s">
        <v>12</v>
      </c>
      <c r="G12" s="72">
        <v>100</v>
      </c>
      <c r="H12" s="40">
        <v>70</v>
      </c>
      <c r="I12" s="40">
        <v>70</v>
      </c>
      <c r="J12" s="40">
        <v>70</v>
      </c>
      <c r="K12" s="40">
        <v>70</v>
      </c>
      <c r="L12" s="39">
        <f t="shared" si="1"/>
        <v>380</v>
      </c>
      <c r="M12" s="31"/>
    </row>
    <row r="13" spans="1:13" s="32" customFormat="1" ht="64.5" customHeight="1">
      <c r="A13" s="33" t="s">
        <v>20</v>
      </c>
      <c r="B13" s="27" t="s">
        <v>11</v>
      </c>
      <c r="C13" s="34">
        <v>807</v>
      </c>
      <c r="D13" s="35" t="s">
        <v>21</v>
      </c>
      <c r="E13" s="36" t="s">
        <v>12</v>
      </c>
      <c r="F13" s="45" t="s">
        <v>12</v>
      </c>
      <c r="G13" s="71">
        <f>G14+G15+G16+G17+G18</f>
        <v>1286.9000000000001</v>
      </c>
      <c r="H13" s="41">
        <f>H14+H15+H16+H17+H18</f>
        <v>900</v>
      </c>
      <c r="I13" s="41">
        <f t="shared" ref="I13:K13" si="2">I14+I15+I16+I17+I18</f>
        <v>900</v>
      </c>
      <c r="J13" s="41">
        <f t="shared" si="2"/>
        <v>900</v>
      </c>
      <c r="K13" s="41">
        <f t="shared" si="2"/>
        <v>900</v>
      </c>
      <c r="L13" s="39">
        <f t="shared" si="1"/>
        <v>4886.8999999999996</v>
      </c>
      <c r="M13" s="31"/>
    </row>
    <row r="14" spans="1:13" s="32" customFormat="1" ht="105.75" customHeight="1">
      <c r="A14" s="26" t="s">
        <v>36</v>
      </c>
      <c r="B14" s="27" t="s">
        <v>11</v>
      </c>
      <c r="C14" s="28">
        <v>807</v>
      </c>
      <c r="D14" s="29" t="s">
        <v>21</v>
      </c>
      <c r="E14" s="30" t="s">
        <v>12</v>
      </c>
      <c r="F14" s="44" t="s">
        <v>12</v>
      </c>
      <c r="G14" s="72">
        <v>486.9</v>
      </c>
      <c r="H14" s="40">
        <v>400</v>
      </c>
      <c r="I14" s="40">
        <v>400</v>
      </c>
      <c r="J14" s="40">
        <v>400</v>
      </c>
      <c r="K14" s="40">
        <v>400</v>
      </c>
      <c r="L14" s="39">
        <f t="shared" si="1"/>
        <v>2086.9</v>
      </c>
      <c r="M14" s="38" t="s">
        <v>23</v>
      </c>
    </row>
    <row r="15" spans="1:13" s="32" customFormat="1" ht="50.25" customHeight="1">
      <c r="A15" s="26" t="s">
        <v>39</v>
      </c>
      <c r="B15" s="27" t="s">
        <v>11</v>
      </c>
      <c r="C15" s="28">
        <v>807</v>
      </c>
      <c r="D15" s="29" t="s">
        <v>21</v>
      </c>
      <c r="E15" s="30" t="s">
        <v>12</v>
      </c>
      <c r="F15" s="44" t="s">
        <v>12</v>
      </c>
      <c r="G15" s="72">
        <v>100</v>
      </c>
      <c r="H15" s="40">
        <v>100</v>
      </c>
      <c r="I15" s="40">
        <v>100</v>
      </c>
      <c r="J15" s="40">
        <v>100</v>
      </c>
      <c r="K15" s="40">
        <v>100</v>
      </c>
      <c r="L15" s="39">
        <f t="shared" si="1"/>
        <v>500</v>
      </c>
      <c r="M15" s="31"/>
    </row>
    <row r="16" spans="1:13" s="32" customFormat="1" ht="52.5" customHeight="1">
      <c r="A16" s="26" t="s">
        <v>40</v>
      </c>
      <c r="B16" s="27" t="s">
        <v>11</v>
      </c>
      <c r="C16" s="28">
        <v>807</v>
      </c>
      <c r="D16" s="28">
        <v>503</v>
      </c>
      <c r="E16" s="30" t="s">
        <v>12</v>
      </c>
      <c r="F16" s="44" t="s">
        <v>12</v>
      </c>
      <c r="G16" s="72">
        <v>400</v>
      </c>
      <c r="H16" s="40">
        <v>400</v>
      </c>
      <c r="I16" s="40">
        <v>400</v>
      </c>
      <c r="J16" s="40">
        <v>400</v>
      </c>
      <c r="K16" s="40">
        <v>400</v>
      </c>
      <c r="L16" s="39">
        <f t="shared" si="1"/>
        <v>2000</v>
      </c>
      <c r="M16" s="31"/>
    </row>
    <row r="17" spans="1:13" s="32" customFormat="1" ht="52.5" customHeight="1">
      <c r="A17" s="26" t="s">
        <v>41</v>
      </c>
      <c r="B17" s="27" t="s">
        <v>11</v>
      </c>
      <c r="C17" s="28">
        <v>807</v>
      </c>
      <c r="D17" s="28">
        <v>503</v>
      </c>
      <c r="E17" s="30" t="s">
        <v>12</v>
      </c>
      <c r="F17" s="44" t="s">
        <v>12</v>
      </c>
      <c r="G17" s="72">
        <v>100</v>
      </c>
      <c r="H17" s="40">
        <v>0</v>
      </c>
      <c r="I17" s="40">
        <v>0</v>
      </c>
      <c r="J17" s="40">
        <v>0</v>
      </c>
      <c r="K17" s="40">
        <v>0</v>
      </c>
      <c r="L17" s="39">
        <f t="shared" si="1"/>
        <v>100</v>
      </c>
      <c r="M17" s="31"/>
    </row>
    <row r="18" spans="1:13" s="32" customFormat="1" ht="52.5" customHeight="1">
      <c r="A18" s="26" t="s">
        <v>42</v>
      </c>
      <c r="B18" s="27" t="s">
        <v>11</v>
      </c>
      <c r="C18" s="28">
        <v>807</v>
      </c>
      <c r="D18" s="28">
        <v>503</v>
      </c>
      <c r="E18" s="30" t="s">
        <v>12</v>
      </c>
      <c r="F18" s="44" t="s">
        <v>12</v>
      </c>
      <c r="G18" s="72">
        <v>200</v>
      </c>
      <c r="H18" s="40">
        <v>0</v>
      </c>
      <c r="I18" s="40">
        <v>0</v>
      </c>
      <c r="J18" s="40">
        <v>0</v>
      </c>
      <c r="K18" s="40">
        <v>0</v>
      </c>
      <c r="L18" s="39">
        <f t="shared" si="1"/>
        <v>200</v>
      </c>
      <c r="M18" s="31"/>
    </row>
    <row r="19" spans="1:13" s="32" customFormat="1" ht="51.75" customHeight="1">
      <c r="A19" s="33" t="s">
        <v>22</v>
      </c>
      <c r="B19" s="27" t="s">
        <v>11</v>
      </c>
      <c r="C19" s="34">
        <v>807</v>
      </c>
      <c r="D19" s="35" t="s">
        <v>21</v>
      </c>
      <c r="E19" s="36" t="s">
        <v>12</v>
      </c>
      <c r="F19" s="45" t="s">
        <v>12</v>
      </c>
      <c r="G19" s="71">
        <f t="shared" ref="G19" si="3">G20+G21+G22+G23+G24+G25+G26+G27+G28</f>
        <v>7926</v>
      </c>
      <c r="H19" s="41">
        <f t="shared" ref="H19:K19" si="4">H20+H21+H22+H23+H24+H25+H26+H27+H28</f>
        <v>5401.7</v>
      </c>
      <c r="I19" s="41">
        <f t="shared" si="4"/>
        <v>5636.4</v>
      </c>
      <c r="J19" s="41">
        <f t="shared" si="4"/>
        <v>5636.4</v>
      </c>
      <c r="K19" s="41">
        <f t="shared" si="4"/>
        <v>5636.4</v>
      </c>
      <c r="L19" s="39">
        <f t="shared" si="1"/>
        <v>30236.9</v>
      </c>
      <c r="M19" s="37"/>
    </row>
    <row r="20" spans="1:13" s="32" customFormat="1" ht="55.5" customHeight="1">
      <c r="A20" s="26" t="s">
        <v>37</v>
      </c>
      <c r="B20" s="27" t="s">
        <v>11</v>
      </c>
      <c r="C20" s="28">
        <v>807</v>
      </c>
      <c r="D20" s="29" t="s">
        <v>21</v>
      </c>
      <c r="E20" s="30" t="s">
        <v>12</v>
      </c>
      <c r="F20" s="44" t="s">
        <v>12</v>
      </c>
      <c r="G20" s="72">
        <v>493</v>
      </c>
      <c r="H20" s="40">
        <v>100</v>
      </c>
      <c r="I20" s="40">
        <v>100</v>
      </c>
      <c r="J20" s="40">
        <v>100</v>
      </c>
      <c r="K20" s="40">
        <v>100</v>
      </c>
      <c r="L20" s="39">
        <f t="shared" si="1"/>
        <v>893</v>
      </c>
      <c r="M20" s="31"/>
    </row>
    <row r="21" spans="1:13" s="32" customFormat="1" ht="60">
      <c r="A21" s="26" t="s">
        <v>38</v>
      </c>
      <c r="B21" s="27" t="s">
        <v>11</v>
      </c>
      <c r="C21" s="28">
        <v>807</v>
      </c>
      <c r="D21" s="29" t="s">
        <v>21</v>
      </c>
      <c r="E21" s="30" t="s">
        <v>12</v>
      </c>
      <c r="F21" s="44" t="s">
        <v>12</v>
      </c>
      <c r="G21" s="72">
        <v>1457.7</v>
      </c>
      <c r="H21" s="40">
        <v>700</v>
      </c>
      <c r="I21" s="40">
        <v>700</v>
      </c>
      <c r="J21" s="40">
        <v>700</v>
      </c>
      <c r="K21" s="40">
        <v>700</v>
      </c>
      <c r="L21" s="39">
        <f t="shared" si="1"/>
        <v>4257.7</v>
      </c>
      <c r="M21" s="31"/>
    </row>
    <row r="22" spans="1:13" s="32" customFormat="1" ht="80.25" customHeight="1">
      <c r="A22" s="26" t="s">
        <v>33</v>
      </c>
      <c r="B22" s="27" t="s">
        <v>11</v>
      </c>
      <c r="C22" s="28">
        <v>807</v>
      </c>
      <c r="D22" s="29">
        <v>503</v>
      </c>
      <c r="E22" s="30" t="s">
        <v>12</v>
      </c>
      <c r="F22" s="44" t="s">
        <v>12</v>
      </c>
      <c r="G22" s="72">
        <v>2790.6</v>
      </c>
      <c r="H22" s="40">
        <v>2200</v>
      </c>
      <c r="I22" s="40">
        <v>2200</v>
      </c>
      <c r="J22" s="40">
        <v>2200</v>
      </c>
      <c r="K22" s="40">
        <v>2200</v>
      </c>
      <c r="L22" s="39">
        <f t="shared" si="1"/>
        <v>11590.6</v>
      </c>
      <c r="M22" s="31" t="s">
        <v>24</v>
      </c>
    </row>
    <row r="23" spans="1:13" s="32" customFormat="1" ht="91.5" customHeight="1">
      <c r="A23" s="26" t="s">
        <v>26</v>
      </c>
      <c r="B23" s="27" t="s">
        <v>11</v>
      </c>
      <c r="C23" s="28">
        <v>807</v>
      </c>
      <c r="D23" s="29">
        <v>503</v>
      </c>
      <c r="E23" s="30" t="s">
        <v>12</v>
      </c>
      <c r="F23" s="44" t="s">
        <v>12</v>
      </c>
      <c r="G23" s="72">
        <v>15.6</v>
      </c>
      <c r="H23" s="40">
        <v>0</v>
      </c>
      <c r="I23" s="40">
        <v>0</v>
      </c>
      <c r="J23" s="40">
        <v>0</v>
      </c>
      <c r="K23" s="40">
        <v>0</v>
      </c>
      <c r="L23" s="39">
        <f t="shared" si="1"/>
        <v>15.6</v>
      </c>
      <c r="M23" s="31"/>
    </row>
    <row r="24" spans="1:13" s="32" customFormat="1" ht="110.25" customHeight="1">
      <c r="A24" s="26" t="s">
        <v>27</v>
      </c>
      <c r="B24" s="27" t="s">
        <v>11</v>
      </c>
      <c r="C24" s="28">
        <v>807</v>
      </c>
      <c r="D24" s="29">
        <v>503</v>
      </c>
      <c r="E24" s="30" t="s">
        <v>12</v>
      </c>
      <c r="F24" s="44" t="s">
        <v>12</v>
      </c>
      <c r="G24" s="72">
        <v>33.799999999999997</v>
      </c>
      <c r="H24" s="40">
        <v>0</v>
      </c>
      <c r="I24" s="40">
        <v>0</v>
      </c>
      <c r="J24" s="40">
        <v>0</v>
      </c>
      <c r="K24" s="40">
        <v>0</v>
      </c>
      <c r="L24" s="39">
        <f t="shared" si="1"/>
        <v>33.799999999999997</v>
      </c>
      <c r="M24" s="31"/>
    </row>
    <row r="25" spans="1:13" s="32" customFormat="1" ht="108" customHeight="1">
      <c r="A25" s="26" t="s">
        <v>28</v>
      </c>
      <c r="B25" s="27" t="s">
        <v>11</v>
      </c>
      <c r="C25" s="28">
        <v>807</v>
      </c>
      <c r="D25" s="29">
        <v>503</v>
      </c>
      <c r="E25" s="30" t="s">
        <v>12</v>
      </c>
      <c r="F25" s="44" t="s">
        <v>12</v>
      </c>
      <c r="G25" s="72">
        <v>54</v>
      </c>
      <c r="H25" s="40">
        <v>0</v>
      </c>
      <c r="I25" s="40">
        <v>0</v>
      </c>
      <c r="J25" s="40">
        <v>0</v>
      </c>
      <c r="K25" s="40">
        <v>0</v>
      </c>
      <c r="L25" s="39">
        <f t="shared" si="1"/>
        <v>54</v>
      </c>
      <c r="M25" s="31"/>
    </row>
    <row r="26" spans="1:13" s="32" customFormat="1" ht="107.25" customHeight="1">
      <c r="A26" s="26" t="s">
        <v>29</v>
      </c>
      <c r="B26" s="27" t="s">
        <v>11</v>
      </c>
      <c r="C26" s="28">
        <v>807</v>
      </c>
      <c r="D26" s="29">
        <v>503</v>
      </c>
      <c r="E26" s="30" t="s">
        <v>12</v>
      </c>
      <c r="F26" s="44" t="s">
        <v>12</v>
      </c>
      <c r="G26" s="72">
        <v>205.7</v>
      </c>
      <c r="H26" s="40">
        <v>0</v>
      </c>
      <c r="I26" s="40">
        <v>0</v>
      </c>
      <c r="J26" s="40">
        <v>0</v>
      </c>
      <c r="K26" s="40">
        <v>0</v>
      </c>
      <c r="L26" s="39">
        <f t="shared" si="1"/>
        <v>205.7</v>
      </c>
      <c r="M26" s="31"/>
    </row>
    <row r="27" spans="1:13" s="32" customFormat="1" ht="93.75" customHeight="1">
      <c r="A27" s="26" t="s">
        <v>30</v>
      </c>
      <c r="B27" s="27" t="s">
        <v>11</v>
      </c>
      <c r="C27" s="28">
        <v>807</v>
      </c>
      <c r="D27" s="29">
        <v>503</v>
      </c>
      <c r="E27" s="30" t="s">
        <v>12</v>
      </c>
      <c r="F27" s="44" t="s">
        <v>12</v>
      </c>
      <c r="G27" s="72">
        <v>918.7</v>
      </c>
      <c r="H27" s="40">
        <v>0</v>
      </c>
      <c r="I27" s="40">
        <v>0</v>
      </c>
      <c r="J27" s="40">
        <v>0</v>
      </c>
      <c r="K27" s="40">
        <v>0</v>
      </c>
      <c r="L27" s="39">
        <f t="shared" si="1"/>
        <v>918.7</v>
      </c>
      <c r="M27" s="31"/>
    </row>
    <row r="28" spans="1:13" s="32" customFormat="1" ht="110.25" customHeight="1">
      <c r="A28" s="26" t="s">
        <v>31</v>
      </c>
      <c r="B28" s="27" t="s">
        <v>11</v>
      </c>
      <c r="C28" s="28">
        <v>807</v>
      </c>
      <c r="D28" s="29">
        <v>503</v>
      </c>
      <c r="E28" s="30" t="s">
        <v>12</v>
      </c>
      <c r="F28" s="30" t="s">
        <v>12</v>
      </c>
      <c r="G28" s="72">
        <v>1956.9</v>
      </c>
      <c r="H28" s="40">
        <v>2401.6999999999998</v>
      </c>
      <c r="I28" s="40">
        <v>2636.4</v>
      </c>
      <c r="J28" s="40">
        <v>2636.4</v>
      </c>
      <c r="K28" s="40">
        <v>2636.4</v>
      </c>
      <c r="L28" s="39">
        <f t="shared" si="1"/>
        <v>12267.8</v>
      </c>
      <c r="M28" s="31"/>
    </row>
    <row r="29" spans="1:13">
      <c r="A29" s="7" t="s">
        <v>13</v>
      </c>
      <c r="B29" s="7"/>
      <c r="C29" s="10"/>
      <c r="D29" s="24"/>
      <c r="E29" s="9"/>
      <c r="F29" s="9"/>
      <c r="G29" s="72"/>
      <c r="H29" s="42"/>
      <c r="I29" s="42"/>
      <c r="J29" s="42"/>
      <c r="K29" s="42"/>
      <c r="L29" s="39"/>
      <c r="M29" s="11"/>
    </row>
    <row r="30" spans="1:13" ht="49.5" customHeight="1">
      <c r="A30" s="16" t="s">
        <v>14</v>
      </c>
      <c r="B30" s="17" t="s">
        <v>11</v>
      </c>
      <c r="C30" s="18">
        <v>807</v>
      </c>
      <c r="D30" s="25"/>
      <c r="E30" s="19" t="s">
        <v>12</v>
      </c>
      <c r="F30" s="19" t="s">
        <v>12</v>
      </c>
      <c r="G30" s="73">
        <f>G10+G13+G19</f>
        <v>10412.9</v>
      </c>
      <c r="H30" s="43">
        <f>H10+H13+H19</f>
        <v>7171.7</v>
      </c>
      <c r="I30" s="43">
        <f>I10+I13+I19</f>
        <v>7406.4</v>
      </c>
      <c r="J30" s="43">
        <f>J10+J13+J19</f>
        <v>7406.4</v>
      </c>
      <c r="K30" s="43">
        <f>K10+K13+K19</f>
        <v>7406.4</v>
      </c>
      <c r="L30" s="39">
        <f t="shared" si="1"/>
        <v>39803.800000000003</v>
      </c>
      <c r="M30" s="20"/>
    </row>
    <row r="31" spans="1:13" ht="18.75">
      <c r="A31" s="5"/>
    </row>
    <row r="32" spans="1:13" s="21" customFormat="1" ht="18.75" customHeight="1">
      <c r="A32" s="47"/>
      <c r="B32" s="47"/>
      <c r="C32" s="47"/>
      <c r="D32" s="47"/>
      <c r="G32" s="74"/>
    </row>
    <row r="33" spans="3:7" s="21" customFormat="1" ht="18.75">
      <c r="C33" s="22"/>
      <c r="D33" s="22"/>
      <c r="G33" s="74"/>
    </row>
  </sheetData>
  <mergeCells count="16">
    <mergeCell ref="A32:D32"/>
    <mergeCell ref="G1:M1"/>
    <mergeCell ref="G2:M2"/>
    <mergeCell ref="A4:M4"/>
    <mergeCell ref="M5:M8"/>
    <mergeCell ref="L7:L8"/>
    <mergeCell ref="A9:M9"/>
    <mergeCell ref="A5:A8"/>
    <mergeCell ref="B5:B8"/>
    <mergeCell ref="C5:F6"/>
    <mergeCell ref="G5:L5"/>
    <mergeCell ref="G6:L6"/>
    <mergeCell ref="C7:C8"/>
    <mergeCell ref="D7:D8"/>
    <mergeCell ref="E7:E8"/>
    <mergeCell ref="F7:F8"/>
  </mergeCells>
  <pageMargins left="0.70866141732283472" right="0.70866141732283472" top="0.98425196850393704" bottom="0.74803149606299213" header="0.31496062992125984" footer="0.31496062992125984"/>
  <pageSetup paperSize="9" scale="79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</dc:creator>
  <cp:lastModifiedBy>User</cp:lastModifiedBy>
  <cp:lastPrinted>2020-01-13T08:56:02Z</cp:lastPrinted>
  <dcterms:created xsi:type="dcterms:W3CDTF">2013-10-21T07:13:48Z</dcterms:created>
  <dcterms:modified xsi:type="dcterms:W3CDTF">2020-01-13T08:56:09Z</dcterms:modified>
</cp:coreProperties>
</file>